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O:\ENGINEERING\Project Definition Form Master\Definitions in Place\0231 - LITHO &amp; RED TROFFERS (PARAMOUNT)\02 - IES Files\F1R IES FILES\"/>
    </mc:Choice>
  </mc:AlternateContent>
  <xr:revisionPtr revIDLastSave="0" documentId="13_ncr:1_{ED90AC87-211E-44A3-BA37-26F1C2008237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Sheet1" sheetId="1" r:id="rId1"/>
  </sheets>
  <definedNames>
    <definedName name="OPTICAL_EFFICACY">Sheet1!$F$1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</calcChain>
</file>

<file path=xl/sharedStrings.xml><?xml version="1.0" encoding="utf-8"?>
<sst xmlns="http://schemas.openxmlformats.org/spreadsheetml/2006/main" count="21" uniqueCount="21">
  <si>
    <t>TEST</t>
  </si>
  <si>
    <t>MODEL</t>
  </si>
  <si>
    <t>LUMENS</t>
  </si>
  <si>
    <t>WATTS</t>
  </si>
  <si>
    <t>LPW</t>
  </si>
  <si>
    <t>HORIZ. BEAM ANGLE</t>
  </si>
  <si>
    <t>MAX CD</t>
  </si>
  <si>
    <t>VERT. BEAM ANGLE</t>
  </si>
  <si>
    <t>8585-F1R</t>
  </si>
  <si>
    <t>8582-F1R</t>
  </si>
  <si>
    <t>8585-4-F1R</t>
  </si>
  <si>
    <t>8582-4-F1R</t>
  </si>
  <si>
    <t>8585-8-F1R</t>
  </si>
  <si>
    <t>8582-8-F1R</t>
  </si>
  <si>
    <t>REV A AG 12/5/2025</t>
  </si>
  <si>
    <t>PMF1R-2-FM-UNV-RD-08L-PZ-L3-LD</t>
  </si>
  <si>
    <t>PMF1R-2-FM-UNV-RD-17L-PZ-L3-LD</t>
  </si>
  <si>
    <t>PMF1R-4-FM-UNV-RD-08L-PZ-L3-LD</t>
  </si>
  <si>
    <t>PMF1R-4-FM-UNV-RD-17L-PZ-L3-LD</t>
  </si>
  <si>
    <t>PMF1R-8-FM-UNV-RD-08L-PZ-L3-LD</t>
  </si>
  <si>
    <t>PMF1R-8-FM-UNV-RD-17L-PZ-L3-LD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</si>
</sst>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right"/>
    </xf>
    <xf numFmtId="0" fontId="0" fillId="2" borderId="5" xfId="0" applyFill="1" applyBorder="1"/>
    <xf numFmtId="164" fontId="0" fillId="2" borderId="5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0" fillId="3" borderId="4" xfId="0" applyFill="1" applyBorder="1" applyAlignment="1">
      <alignment horizontal="right"/>
    </xf>
    <xf numFmtId="0" fontId="0" fillId="3" borderId="5" xfId="0" applyFill="1" applyBorder="1"/>
    <xf numFmtId="164" fontId="0" fillId="3" borderId="5" xfId="0" applyNumberForma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165" fontId="0" fillId="3" borderId="6" xfId="0" applyNumberFormat="1" applyFill="1" applyBorder="1" applyAlignment="1">
      <alignment horizontal="center"/>
    </xf>
    <xf numFmtId="0" fontId="0" fillId="4" borderId="7" xfId="0" applyFill="1" applyBorder="1" applyAlignment="1">
      <alignment horizontal="right"/>
    </xf>
    <xf numFmtId="0" fontId="0" fillId="4" borderId="8" xfId="0" applyFill="1" applyBorder="1"/>
    <xf numFmtId="164" fontId="0" fillId="4" borderId="8" xfId="0" applyNumberFormat="1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165" fontId="0" fillId="4" borderId="9" xfId="0" applyNumberFormat="1" applyFill="1" applyBorder="1" applyAlignment="1">
      <alignment horizontal="center"/>
    </xf>
    <xf numFmtId="0" fontId="0" fillId="5" borderId="7" xfId="0" applyFill="1" applyBorder="1" applyAlignment="1">
      <alignment horizontal="right"/>
    </xf>
    <xf numFmtId="0" fontId="0" fillId="5" borderId="8" xfId="0" applyFill="1" applyBorder="1"/>
    <xf numFmtId="164" fontId="0" fillId="5" borderId="8" xfId="0" applyNumberFormat="1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165" fontId="0" fillId="5" borderId="9" xfId="0" applyNumberFormat="1" applyFill="1" applyBorder="1" applyAlignment="1">
      <alignment horizontal="center"/>
    </xf>
    <xf numFmtId="0" fontId="0" fillId="6" borderId="4" xfId="0" applyFill="1" applyBorder="1" applyAlignment="1">
      <alignment horizontal="right"/>
    </xf>
    <xf numFmtId="0" fontId="0" fillId="6" borderId="5" xfId="0" applyFill="1" applyBorder="1"/>
    <xf numFmtId="164" fontId="0" fillId="6" borderId="5" xfId="0" applyNumberFormat="1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165" fontId="0" fillId="6" borderId="6" xfId="0" applyNumberFormat="1" applyFill="1" applyBorder="1" applyAlignment="1">
      <alignment horizontal="center"/>
    </xf>
    <xf numFmtId="0" fontId="0" fillId="7" borderId="7" xfId="0" applyFill="1" applyBorder="1" applyAlignment="1">
      <alignment horizontal="right"/>
    </xf>
    <xf numFmtId="0" fontId="0" fillId="7" borderId="8" xfId="0" applyFill="1" applyBorder="1"/>
    <xf numFmtId="164" fontId="0" fillId="7" borderId="8" xfId="0" applyNumberFormat="1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165" fontId="0" fillId="7" borderId="9" xfId="0" applyNumberFormat="1" applyFill="1" applyBorder="1" applyAlignment="1">
      <alignment horizontal="center"/>
    </xf>
    <xf numFmtId="0" fontId="1" fillId="8" borderId="2" xfId="0" applyFont="1" applyFill="1" applyBorder="1" applyAlignment="1">
      <alignment horizontal="center" vertical="center" wrapText="1"/>
    </xf>
    <xf numFmtId="3" fontId="0" fillId="2" borderId="5" xfId="0" applyNumberFormat="1" applyFill="1" applyBorder="1" applyAlignment="1">
      <alignment horizontal="center"/>
    </xf>
    <xf numFmtId="3" fontId="0" fillId="5" borderId="8" xfId="0" applyNumberFormat="1" applyFill="1" applyBorder="1" applyAlignment="1">
      <alignment horizontal="center"/>
    </xf>
    <xf numFmtId="3" fontId="0" fillId="3" borderId="5" xfId="0" applyNumberFormat="1" applyFill="1" applyBorder="1" applyAlignment="1">
      <alignment horizontal="center"/>
    </xf>
    <xf numFmtId="3" fontId="0" fillId="4" borderId="8" xfId="0" applyNumberFormat="1" applyFill="1" applyBorder="1" applyAlignment="1">
      <alignment horizontal="center"/>
    </xf>
    <xf numFmtId="3" fontId="0" fillId="6" borderId="5" xfId="0" applyNumberFormat="1" applyFill="1" applyBorder="1" applyAlignment="1">
      <alignment horizontal="center"/>
    </xf>
    <xf numFmtId="3" fontId="0" fillId="7" borderId="8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109538</xdr:colOff>
      <xdr:row>0</xdr:row>
      <xdr:rowOff>49530</xdr:rowOff>
    </xdr:from>
    <xdr:to>
      <xdr:col>10</xdr:col>
      <xdr:colOff>250695</xdr:colOff>
      <xdr:row>7</xdr:row>
      <xdr:rowOff>50309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8F5ED8-A4C1-CDBA-2F70-5812F8693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86701" y="49530"/>
          <a:ext cx="1436557" cy="16819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workbookViewId="0">
      <selection activeCell="F16" sqref="F16"/>
    </sheetView>
  </sheetViews>
  <sheetFormatPr defaultRowHeight="14.25" x14ac:dyDescent="0.45"/>
  <cols>
    <col min="1" max="1" width="10.3984375" customWidth="1"/>
    <col min="2" max="2" width="29.3984375" bestFit="1" customWidth="1"/>
    <col min="6" max="6" width="11.73046875" bestFit="1" customWidth="1"/>
    <col min="7" max="7" width="12.73046875" bestFit="1" customWidth="1"/>
  </cols>
  <sheetData>
    <row r="1" spans="1:10" s="2" customFormat="1" ht="45.75" customHeight="1" thickBot="1" x14ac:dyDescent="0.5">
      <c r="A1" s="4" t="s">
        <v>0</v>
      </c>
      <c r="B1" s="5" t="s">
        <v>1</v>
      </c>
      <c r="C1" s="37" t="s">
        <v>2</v>
      </c>
      <c r="D1" s="5" t="s">
        <v>3</v>
      </c>
      <c r="E1" s="5" t="s">
        <v>4</v>
      </c>
      <c r="F1" s="5" t="s">
        <v>7</v>
      </c>
      <c r="G1" s="5" t="s">
        <v>5</v>
      </c>
      <c r="H1" s="6" t="s">
        <v>6</v>
      </c>
      <c r="I1" s="3"/>
      <c r="J1" s="3"/>
    </row>
    <row r="2" spans="1:10" x14ac:dyDescent="0.45">
      <c r="A2" s="7" t="s">
        <v>8</v>
      </c>
      <c r="B2" s="8" t="s">
        <v>15</v>
      </c>
      <c r="C2" s="38">
        <v>849.6160124999999</v>
      </c>
      <c r="D2" s="9">
        <v>25</v>
      </c>
      <c r="E2" s="9">
        <f>C2/D2</f>
        <v>33.984640499999998</v>
      </c>
      <c r="F2" s="10">
        <v>103.2</v>
      </c>
      <c r="G2" s="10">
        <v>102.5</v>
      </c>
      <c r="H2" s="11">
        <v>331.6</v>
      </c>
      <c r="J2" s="1"/>
    </row>
    <row r="3" spans="1:10" ht="14.65" thickBot="1" x14ac:dyDescent="0.5">
      <c r="A3" s="22" t="s">
        <v>9</v>
      </c>
      <c r="B3" s="23" t="s">
        <v>16</v>
      </c>
      <c r="C3" s="39">
        <v>1699.2320249999998</v>
      </c>
      <c r="D3" s="24">
        <v>50</v>
      </c>
      <c r="E3" s="24">
        <f t="shared" ref="E3:E7" si="0">C3/D3</f>
        <v>33.984640499999998</v>
      </c>
      <c r="F3" s="25">
        <v>102.4</v>
      </c>
      <c r="G3" s="25">
        <v>100.5</v>
      </c>
      <c r="H3" s="26">
        <v>671.2</v>
      </c>
      <c r="J3" s="1"/>
    </row>
    <row r="4" spans="1:10" x14ac:dyDescent="0.45">
      <c r="A4" s="12" t="s">
        <v>10</v>
      </c>
      <c r="B4" s="13" t="s">
        <v>17</v>
      </c>
      <c r="C4" s="40">
        <v>849.6160124999999</v>
      </c>
      <c r="D4" s="14">
        <v>25</v>
      </c>
      <c r="E4" s="14">
        <f t="shared" si="0"/>
        <v>33.984640499999998</v>
      </c>
      <c r="F4" s="15">
        <v>103.2</v>
      </c>
      <c r="G4" s="15">
        <v>102.5</v>
      </c>
      <c r="H4" s="16">
        <v>331.6</v>
      </c>
      <c r="J4" s="1"/>
    </row>
    <row r="5" spans="1:10" ht="14.65" thickBot="1" x14ac:dyDescent="0.5">
      <c r="A5" s="17" t="s">
        <v>11</v>
      </c>
      <c r="B5" s="18" t="s">
        <v>18</v>
      </c>
      <c r="C5" s="41">
        <v>1699.2320249999998</v>
      </c>
      <c r="D5" s="19">
        <v>50</v>
      </c>
      <c r="E5" s="19">
        <f t="shared" si="0"/>
        <v>33.984640499999998</v>
      </c>
      <c r="F5" s="20">
        <v>102.4</v>
      </c>
      <c r="G5" s="20">
        <v>100.5</v>
      </c>
      <c r="H5" s="21">
        <v>671.2</v>
      </c>
      <c r="J5" s="1"/>
    </row>
    <row r="6" spans="1:10" x14ac:dyDescent="0.45">
      <c r="A6" s="27" t="s">
        <v>12</v>
      </c>
      <c r="B6" s="28" t="s">
        <v>19</v>
      </c>
      <c r="C6" s="42">
        <v>849.6160124999999</v>
      </c>
      <c r="D6" s="29">
        <v>25</v>
      </c>
      <c r="E6" s="29">
        <f t="shared" si="0"/>
        <v>33.984640499999998</v>
      </c>
      <c r="F6" s="30">
        <v>103.2</v>
      </c>
      <c r="G6" s="30">
        <v>102.5</v>
      </c>
      <c r="H6" s="31">
        <v>331.6</v>
      </c>
      <c r="J6" s="1"/>
    </row>
    <row r="7" spans="1:10" ht="14.65" thickBot="1" x14ac:dyDescent="0.5">
      <c r="A7" s="32" t="s">
        <v>13</v>
      </c>
      <c r="B7" s="33" t="s">
        <v>20</v>
      </c>
      <c r="C7" s="43">
        <v>1699.2320249999998</v>
      </c>
      <c r="D7" s="34">
        <v>50</v>
      </c>
      <c r="E7" s="34">
        <f t="shared" si="0"/>
        <v>33.984640499999998</v>
      </c>
      <c r="F7" s="35">
        <v>102.4</v>
      </c>
      <c r="G7" s="35">
        <v>100.5</v>
      </c>
      <c r="H7" s="36">
        <v>671.2</v>
      </c>
    </row>
    <row r="8" spans="1:10" x14ac:dyDescent="0.45">
      <c r="A8" t="s">
        <v>14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OPTICAL_EFFICACY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Aaron Graunke</cp:lastModifiedBy>
  <dcterms:created xsi:type="dcterms:W3CDTF">2015-06-05T18:17:20Z</dcterms:created>
  <dcterms:modified xsi:type="dcterms:W3CDTF">2025-12-05T17:48:15Z</dcterms:modified>
</cp:coreProperties>
</file>